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6D186CD-E060-4F38-8748-149763532F43}" xr6:coauthVersionLast="40" xr6:coauthVersionMax="47" xr10:uidLastSave="{00000000-0000-0000-0000-000000000000}"/>
  <bookViews>
    <workbookView xWindow="0" yWindow="0" windowWidth="17256" windowHeight="5544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<sst xmlns="http://schemas.openxmlformats.org/spreadsheetml/2006/main" count="44" uniqueCount="41">
  <si>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</si>
  <si>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</si>
  <si>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</si>
  <si>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</si>
  <si>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</si>
  <si>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</si>
  <si>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</si>
  <si>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</si>
  <si>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</si>
  <si>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</si>
  <si>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</si>
  <si>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</si>
  <si>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</si>
  <si>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</si>
  <si>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</si>
  <si>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</si>
  <si>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</si>
  <si>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</si>
  <si>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</si>
  <si>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</si>
  <si>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</si>
  <si>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</si>
  <si>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</si>
  <si>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</si>
  <si>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</si>
  <si>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</si>
  <si>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</si>
  <si>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</si>
  <si>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</si>
  <si>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</si>
  <si>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</si>
  <si>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</si>
  <si>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</si>
  <si>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</si>
  <si>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</si>
  <si>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</si>
  <si>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</si>
  <si>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</si>
  <si>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</si>
  <si>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</si>
  <si>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Հ. Շարամբեյանի անվան ժողովրդական արվեստների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</si>
</sst>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1" workbookViewId="0">
      <selection activeCell="D19" sqref="D19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7" t="s">
        <v>37</v>
      </c>
      <c r="C3" s="27"/>
      <c r="D3" s="27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175024450</v>
      </c>
      <c r="D6" s="22">
        <f>SUM(D7:D10)</f>
        <v>175024450</v>
      </c>
    </row>
    <row r="7" spans="1:169" ht="18.45" customHeight="1" x14ac:dyDescent="0.25">
      <c r="A7" s="8"/>
      <c r="B7" s="9" t="s">
        <v>4</v>
      </c>
      <c r="C7" s="24">
        <f t="shared" si="0"/>
        <v>162627040</v>
      </c>
      <c r="D7" s="22">
        <v>162627040</v>
      </c>
    </row>
    <row r="8" spans="1:169" ht="18.45" customHeight="1" x14ac:dyDescent="0.25">
      <c r="A8" s="8"/>
      <c r="B8" s="9" t="s">
        <v>5</v>
      </c>
      <c r="C8" s="24">
        <f t="shared" si="0"/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7477410</v>
      </c>
      <c r="D9" s="22">
        <v>7477410</v>
      </c>
    </row>
    <row r="10" spans="1:169" ht="18.45" customHeight="1" x14ac:dyDescent="0.25">
      <c r="A10" s="8"/>
      <c r="B10" s="9" t="s">
        <v>7</v>
      </c>
      <c r="C10" s="24">
        <f t="shared" si="0"/>
        <v>4920000</v>
      </c>
      <c r="D10" s="22">
        <v>4920000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54</v>
      </c>
      <c r="D12" s="22">
        <f>D15+D14</f>
        <v>54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54</v>
      </c>
      <c r="D14" s="22">
        <v>54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v>2</v>
      </c>
      <c r="D18" s="22">
        <v>2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1</v>
      </c>
      <c r="D19" s="22">
        <v>1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151165.22376543211</v>
      </c>
      <c r="D21" s="26">
        <f>97955065/54/12</f>
        <v>151165.22376543211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96861620</v>
      </c>
      <c r="D22" s="22">
        <v>96861620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1093445</v>
      </c>
      <c r="D23" s="22">
        <v>1093445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2173.9</v>
      </c>
      <c r="D24" s="22">
        <f>D25+D26+D27+D28</f>
        <v>2173.9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2173.9</v>
      </c>
      <c r="D26" s="22">
        <v>2173.9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2026-03-13T11:15:42Z</dcterms:modified>
</cp:coreProperties>
</file>